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708AEF5-1938-43D3-954A-1D4B0A4C2DF0}" xr6:coauthVersionLast="47" xr6:coauthVersionMax="47" xr10:uidLastSave="{00000000-0000-0000-0000-000000000000}"/>
  <bookViews>
    <workbookView xWindow="29925" yWindow="1230" windowWidth="23670" windowHeight="13725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<sst xmlns="http://schemas.openxmlformats.org/spreadsheetml/2006/main" count="2187" uniqueCount="404">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</sst>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J25" activePane="bottomRight" state="frozen"/>
      <selection pane="topRight" activeCell="C1" sqref="C1"/>
      <selection pane="bottomLeft" activeCell="A7" sqref="A7"/>
      <selection pane="bottomRight" activeCell="W37" sqref="W37:W3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8250.0100000000093</v>
      </c>
      <c r="P22" s="7">
        <f t="shared" si="6"/>
        <v>132000.16000000015</v>
      </c>
      <c r="Q22" s="164">
        <f>Q21+N22+1</f>
        <v>163368.51</v>
      </c>
      <c r="R22" s="29">
        <f t="shared" si="1"/>
        <v>104.89556729171609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7642.3335294117742</v>
      </c>
      <c r="P23" s="7">
        <f t="shared" si="6"/>
        <v>129919.67000000016</v>
      </c>
      <c r="Q23" s="164">
        <f>Q22+N23</f>
        <v>166439.51</v>
      </c>
      <c r="R23" s="29">
        <f t="shared" si="1"/>
        <v>104.53497123748616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7102.1766666666763</v>
      </c>
      <c r="P24" s="7">
        <f t="shared" si="6"/>
        <v>127839.18000000017</v>
      </c>
      <c r="Q24" s="164">
        <f t="shared" ref="Q24" si="14">Q23+N24</f>
        <v>166439.51</v>
      </c>
      <c r="R24" s="29">
        <f t="shared" si="1"/>
        <v>104.21444141150404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6618.878421052641</v>
      </c>
      <c r="P25" s="7">
        <f t="shared" si="6"/>
        <v>125758.69000000018</v>
      </c>
      <c r="Q25" s="164">
        <f>Q24+N25</f>
        <v>166439.51</v>
      </c>
      <c r="R25" s="29">
        <f t="shared" si="1"/>
        <v>103.92705816582755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6059.0600000000095</v>
      </c>
      <c r="P26" s="7">
        <f t="shared" si="6"/>
        <v>121181.20000000019</v>
      </c>
      <c r="Q26" s="164">
        <f>Q25+N26+1</f>
        <v>163942.51</v>
      </c>
      <c r="R26" s="29">
        <f t="shared" si="1"/>
        <v>103.59545454545449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5767.2242857142946</v>
      </c>
      <c r="P27" s="7">
        <f t="shared" si="6"/>
        <v>121111.7100000002</v>
      </c>
      <c r="Q27" s="164">
        <f>Q26+N27</f>
        <v>168450.51</v>
      </c>
      <c r="R27" s="29">
        <f t="shared" si="1"/>
        <v>103.42287223220636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5685.1009090909183</v>
      </c>
      <c r="P28" s="7">
        <f t="shared" si="6"/>
        <v>125072.2200000002</v>
      </c>
      <c r="Q28" s="164">
        <f>Q27+N28-1</f>
        <v>172480.51</v>
      </c>
      <c r="R28" s="29">
        <f t="shared" si="1"/>
        <v>103.37414010745954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5265.3795652174003</v>
      </c>
      <c r="P29" s="7">
        <f t="shared" si="6"/>
        <v>121103.73000000021</v>
      </c>
      <c r="Q29" s="164">
        <f>Q28+N29+1</f>
        <v>164551.51</v>
      </c>
      <c r="R29" s="29">
        <f t="shared" si="1"/>
        <v>103.12448348280164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5181.8433333333423</v>
      </c>
      <c r="P30" s="7">
        <f t="shared" si="6"/>
        <v>124364.24000000022</v>
      </c>
      <c r="Q30" s="164">
        <f>Q29+N30+1</f>
        <v>171780.51</v>
      </c>
      <c r="R30" s="29">
        <f t="shared" si="1"/>
        <v>103.07491296779803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5104.9900000000089</v>
      </c>
      <c r="P31" s="7">
        <f t="shared" si="6"/>
        <v>127624.75000000023</v>
      </c>
      <c r="Q31" s="164">
        <f t="shared" ref="Q31:Q39" si="18">Q30+N31</f>
        <v>171780.51</v>
      </c>
      <c r="R31" s="29">
        <f t="shared" si="1"/>
        <v>103.02930809399471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5034.0484615384712</v>
      </c>
      <c r="P32" s="7">
        <f t="shared" si="6"/>
        <v>130885.26000000024</v>
      </c>
      <c r="Q32" s="164">
        <f t="shared" si="18"/>
        <v>171780.51</v>
      </c>
      <c r="R32" s="29">
        <f t="shared" si="1"/>
        <v>102.98721128740705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4785.4359259259354</v>
      </c>
      <c r="P33" s="7">
        <f t="shared" si="6"/>
        <v>129206.77000000025</v>
      </c>
      <c r="Q33" s="164">
        <f>Q32+N33-1</f>
        <v>166841.51</v>
      </c>
      <c r="R33" s="29">
        <f t="shared" si="1"/>
        <v>102.83968426651188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-2604849</v>
      </c>
      <c r="Y33" s="181">
        <f>Y32-K33-L33</f>
        <v>-2603349</v>
      </c>
      <c r="Z33" s="217">
        <f>AVERAGE(Y33:Y41)</f>
        <v>-2605307.888888889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5038.9028571428662</v>
      </c>
      <c r="P34" s="7">
        <f t="shared" si="6"/>
        <v>141089.28000000026</v>
      </c>
      <c r="Q34" s="164">
        <f>Q33+N34+1</f>
        <v>180402.51</v>
      </c>
      <c r="R34" s="29">
        <f t="shared" si="1"/>
        <v>102.99009189244168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4866.0617241379405</v>
      </c>
      <c r="P35" s="7">
        <f t="shared" si="6"/>
        <v>141115.79000000027</v>
      </c>
      <c r="Q35" s="164">
        <f>Q34+N35+1</f>
        <v>168546.51</v>
      </c>
      <c r="R35" s="29">
        <f t="shared" si="1"/>
        <v>102.88752772616769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4609.9100000000089</v>
      </c>
      <c r="P36" s="7">
        <f t="shared" si="6"/>
        <v>138297.30000000028</v>
      </c>
      <c r="Q36" s="164">
        <f>Q35+N36</f>
        <v>165701.51</v>
      </c>
      <c r="R36" s="29">
        <f t="shared" si="1"/>
        <v>102.73612034179911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4428.6712903225898</v>
      </c>
      <c r="P37" s="7">
        <f t="shared" si="6"/>
        <v>137288.81000000029</v>
      </c>
      <c r="Q37" s="164">
        <f>Q36+N37+1</f>
        <v>167511.51</v>
      </c>
      <c r="R37" s="29">
        <f t="shared" si="1"/>
        <v>102.6285730419668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4258.7600000000093</v>
      </c>
      <c r="P38" s="7">
        <f t="shared" si="6"/>
        <v>136280.3200000003</v>
      </c>
      <c r="Q38" s="164">
        <f t="shared" si="18"/>
        <v>167511.51</v>
      </c>
      <c r="R38" s="29">
        <f t="shared" si="1"/>
        <v>102.52715404699731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4099.1463636363733</v>
      </c>
      <c r="P39" s="7">
        <f t="shared" si="6"/>
        <v>135271.83000000031</v>
      </c>
      <c r="Q39" s="164">
        <f t="shared" si="18"/>
        <v>167511.51</v>
      </c>
      <c r="R39" s="29">
        <f t="shared" si="1"/>
        <v>102.43243909544044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2459481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2459481</v>
      </c>
      <c r="O40" s="67">
        <f t="shared" si="3"/>
        <v>76286.598235294106</v>
      </c>
      <c r="P40" s="7">
        <f t="shared" si="6"/>
        <v>2593744.34</v>
      </c>
      <c r="Q40" s="164">
        <f>Q39+N40</f>
        <v>2626992.5099999998</v>
      </c>
      <c r="R40" s="29">
        <f t="shared" si="1"/>
        <v>145.26857241591148</v>
      </c>
      <c r="S40" s="5">
        <f>SUM($Q$7:$Q40)/T40</f>
        <v>244806.59823529399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-2606914</v>
      </c>
      <c r="Z40" s="217">
        <f>AVERAGE(Y40:Y48)</f>
        <v>-2606914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144349.05285714284</v>
      </c>
      <c r="P41" s="7">
        <f t="shared" si="6"/>
        <v>5052216.8499999996</v>
      </c>
      <c r="Q41" s="164">
        <f>Q40+N41</f>
        <v>2626992.5099999998</v>
      </c>
      <c r="R41" s="29">
        <f t="shared" si="1"/>
        <v>185.65692668949839</v>
      </c>
      <c r="S41" s="5">
        <f>SUM($Q$7:$Q41)/T41</f>
        <v>312869.0528571427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-2606914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v>-8916</v>
      </c>
      <c r="E42" s="87"/>
      <c r="F42" s="23"/>
      <c r="G42" s="26">
        <f t="shared" ref="G42:G43" si="20">D42+E42+F42-E41-F41</f>
        <v>-8916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-8916</v>
      </c>
      <c r="O42" s="67">
        <f t="shared" si="3"/>
        <v>208382.59333333332</v>
      </c>
      <c r="P42" s="7">
        <f t="shared" si="6"/>
        <v>7501773.3599999994</v>
      </c>
      <c r="Q42" s="164">
        <f>Q41+N42</f>
        <v>2618076.5099999998</v>
      </c>
      <c r="R42" s="29">
        <f t="shared" si="1"/>
        <v>223.65451776248108</v>
      </c>
      <c r="S42" s="5">
        <f>SUM($Q$7:$Q42)/T42</f>
        <v>376902.59333333315</v>
      </c>
      <c r="T42" s="18">
        <v>36</v>
      </c>
      <c r="U42" s="138"/>
      <c r="V42" s="131"/>
      <c r="W42" s="105"/>
      <c r="X42" s="217"/>
      <c r="Y42" s="181">
        <f t="shared" si="15"/>
        <v>-2606914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268954.88837837835</v>
      </c>
      <c r="P43" s="7">
        <f t="shared" si="6"/>
        <v>9951330.8699999992</v>
      </c>
      <c r="Q43" s="164">
        <f>Q42+N43+1</f>
        <v>2618077.5099999998</v>
      </c>
      <c r="R43" s="29">
        <f t="shared" si="1"/>
        <v>259.59820103155602</v>
      </c>
      <c r="S43" s="5">
        <f>SUM($Q$7:$Q43)/T43</f>
        <v>437474.88837837818</v>
      </c>
      <c r="T43" s="18">
        <v>37</v>
      </c>
      <c r="U43" s="138"/>
      <c r="V43" s="131"/>
      <c r="W43" s="105"/>
      <c r="X43" s="217"/>
      <c r="Y43" s="181">
        <f t="shared" si="15"/>
        <v>-2606914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326339.14157894737</v>
      </c>
      <c r="P44" s="7">
        <f t="shared" si="6"/>
        <v>12400887.379999999</v>
      </c>
      <c r="Q44" s="164">
        <f>Q43+N44-1</f>
        <v>2618076.5099999998</v>
      </c>
      <c r="R44" s="29">
        <f t="shared" si="1"/>
        <v>293.6500958811697</v>
      </c>
      <c r="S44" s="5">
        <f>SUM($Q$7:$Q44)/T44</f>
        <v>494859.14157894725</v>
      </c>
      <c r="T44" s="18">
        <v>38</v>
      </c>
      <c r="U44" s="138"/>
      <c r="V44" s="131"/>
      <c r="W44" s="105"/>
      <c r="X44" s="217"/>
      <c r="Y44" s="181">
        <f t="shared" si="15"/>
        <v>-2606914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380780.61256410251</v>
      </c>
      <c r="P45" s="7">
        <f t="shared" si="6"/>
        <v>14850443.889999999</v>
      </c>
      <c r="Q45" s="164">
        <f t="shared" ref="Q45:Q53" si="21">Q44+N45</f>
        <v>2618076.5099999998</v>
      </c>
      <c r="R45" s="29">
        <f t="shared" si="1"/>
        <v>325.95573971285449</v>
      </c>
      <c r="S45" s="5">
        <f>SUM($Q$7:$Q45)/T45</f>
        <v>549300.6125641024</v>
      </c>
      <c r="T45" s="18">
        <v>39</v>
      </c>
      <c r="U45" s="138"/>
      <c r="V45" s="131"/>
      <c r="W45" s="105"/>
      <c r="X45" s="217"/>
      <c r="Y45" s="181">
        <f t="shared" si="15"/>
        <v>-2606914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432500.00999999995</v>
      </c>
      <c r="P46" s="7">
        <f t="shared" si="6"/>
        <v>17300000.399999999</v>
      </c>
      <c r="Q46" s="164">
        <f t="shared" si="21"/>
        <v>2618076.5099999998</v>
      </c>
      <c r="R46" s="29">
        <f t="shared" si="1"/>
        <v>356.64610135295504</v>
      </c>
      <c r="S46" s="5">
        <f>SUM($Q$7:$Q46)/T46</f>
        <v>601020.00999999978</v>
      </c>
      <c r="T46" s="18">
        <v>40</v>
      </c>
      <c r="U46" s="138"/>
      <c r="V46" s="131"/>
      <c r="W46" s="105"/>
      <c r="X46" s="217"/>
      <c r="Y46" s="181">
        <f t="shared" si="15"/>
        <v>-2606914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481696.53439024382</v>
      </c>
      <c r="P47" s="7">
        <f t="shared" si="6"/>
        <v>19749557.909999996</v>
      </c>
      <c r="Q47" s="164">
        <f>Q46+N47+1</f>
        <v>2618077.5099999998</v>
      </c>
      <c r="R47" s="29">
        <f t="shared" si="1"/>
        <v>385.83938665454758</v>
      </c>
      <c r="S47" s="5">
        <f>SUM($Q$7:$Q47)/T47</f>
        <v>650216.53439024359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-2606914</v>
      </c>
      <c r="Z47" s="217">
        <f>AVERAGE(Y47:Y54)</f>
        <v>-2606914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528550.34333333315</v>
      </c>
      <c r="P48" s="7">
        <f t="shared" si="6"/>
        <v>22199114.419999994</v>
      </c>
      <c r="Q48" s="164">
        <f>Q47+N48-1</f>
        <v>2618076.5099999998</v>
      </c>
      <c r="R48" s="29">
        <f t="shared" si="1"/>
        <v>413.64250138460301</v>
      </c>
      <c r="S48" s="5">
        <f>SUM($Q$7:$Q48)/T48</f>
        <v>697070.34333333303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-2606914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573224.92860465101</v>
      </c>
      <c r="P49" s="7">
        <f t="shared" si="6"/>
        <v>24648671.929999992</v>
      </c>
      <c r="Q49" s="164">
        <f>Q48+N49+1</f>
        <v>2618077.5099999998</v>
      </c>
      <c r="R49" s="29">
        <f t="shared" si="1"/>
        <v>440.15246178771116</v>
      </c>
      <c r="S49" s="5">
        <f>SUM($Q$7:$Q49)/T49</f>
        <v>741744.92860465078</v>
      </c>
      <c r="T49" s="18">
        <v>43</v>
      </c>
      <c r="U49" s="138"/>
      <c r="V49" s="131"/>
      <c r="W49" s="105"/>
      <c r="X49" s="217"/>
      <c r="Y49" s="181">
        <f t="shared" si="15"/>
        <v>-2606914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615868.85090909072</v>
      </c>
      <c r="P50" s="7">
        <f t="shared" si="6"/>
        <v>27098229.43999999</v>
      </c>
      <c r="Q50" s="164">
        <f>Q49+N50</f>
        <v>2618077.5099999998</v>
      </c>
      <c r="R50" s="29">
        <f t="shared" si="1"/>
        <v>465.45742399067791</v>
      </c>
      <c r="S50" s="5">
        <f>SUM($Q$7:$Q50)/T50</f>
        <v>784388.85090909048</v>
      </c>
      <c r="T50" s="18">
        <v>44</v>
      </c>
      <c r="U50" s="138"/>
      <c r="V50" s="131"/>
      <c r="W50" s="105"/>
      <c r="X50" s="217"/>
      <c r="Y50" s="181">
        <f t="shared" si="15"/>
        <v>-2606914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656617.48777777748</v>
      </c>
      <c r="P51" s="7">
        <f t="shared" si="6"/>
        <v>29547786.949999988</v>
      </c>
      <c r="Q51" s="164">
        <f t="shared" si="21"/>
        <v>2618077.5099999998</v>
      </c>
      <c r="R51" s="29">
        <f t="shared" si="1"/>
        <v>489.63772120684627</v>
      </c>
      <c r="S51" s="5">
        <f>SUM($Q$7:$Q51)/T51</f>
        <v>825137.48777777737</v>
      </c>
      <c r="T51" s="18">
        <v>45</v>
      </c>
      <c r="U51" s="138"/>
      <c r="V51" s="131"/>
      <c r="W51" s="105"/>
      <c r="X51" s="217"/>
      <c r="Y51" s="181">
        <f t="shared" si="15"/>
        <v>-2606914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695594.44478260842</v>
      </c>
      <c r="P52" s="7">
        <f t="shared" si="6"/>
        <v>31997344.459999986</v>
      </c>
      <c r="Q52" s="164">
        <f>Q51+N52</f>
        <v>2618077.5099999998</v>
      </c>
      <c r="R52" s="29">
        <f t="shared" si="1"/>
        <v>512.76670115274646</v>
      </c>
      <c r="S52" s="5">
        <f>SUM($Q$7:$Q52)/T52</f>
        <v>864114.44478260819</v>
      </c>
      <c r="T52" s="18">
        <v>46</v>
      </c>
      <c r="U52" s="138"/>
      <c r="V52" s="131"/>
      <c r="W52" s="105"/>
      <c r="X52" s="217"/>
      <c r="Y52" s="181">
        <f t="shared" si="15"/>
        <v>-2606914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732912.80787234008</v>
      </c>
      <c r="P53" s="7">
        <f t="shared" si="6"/>
        <v>34446901.969999984</v>
      </c>
      <c r="Q53" s="164">
        <f t="shared" si="21"/>
        <v>2618077.5099999998</v>
      </c>
      <c r="R53" s="29">
        <f t="shared" si="1"/>
        <v>534.911469186055</v>
      </c>
      <c r="S53" s="5">
        <f>SUM($Q$7:$Q53)/T53</f>
        <v>901432.80787233997</v>
      </c>
      <c r="T53" s="18">
        <v>47</v>
      </c>
      <c r="U53" s="138"/>
      <c r="V53" s="131"/>
      <c r="W53" s="105"/>
      <c r="X53" s="217"/>
      <c r="Y53" s="181">
        <f t="shared" si="15"/>
        <v>-2606914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768676.23916666629</v>
      </c>
      <c r="P54" s="7">
        <f t="shared" si="6"/>
        <v>36896459.479999982</v>
      </c>
      <c r="Q54" s="164">
        <f>Q53+N54</f>
        <v>2618077.5099999998</v>
      </c>
      <c r="R54" s="29">
        <f t="shared" si="1"/>
        <v>556.13353855130913</v>
      </c>
      <c r="S54" s="5">
        <f>SUM($Q$7:$Q54)/T54</f>
        <v>937196.23916666617</v>
      </c>
      <c r="T54" s="18">
        <v>48</v>
      </c>
      <c r="U54" s="138"/>
      <c r="V54" s="131"/>
      <c r="W54" s="105"/>
      <c r="X54" s="217"/>
      <c r="Y54" s="181">
        <f t="shared" si="15"/>
        <v>-2606914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68"/>
  <sheetViews>
    <sheetView topLeftCell="A5736" workbookViewId="0">
      <selection activeCell="C5765" sqref="C576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</row>
    <row r="5766" spans="1:3">
      <c r="A5766" s="102">
        <v>46000</v>
      </c>
    </row>
    <row r="5767" spans="1:3">
      <c r="A5767" s="102">
        <v>46001</v>
      </c>
    </row>
    <row r="5768" spans="1:3">
      <c r="A5768" s="102">
        <v>46002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2025-12-08T10:30:44Z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